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420" windowWidth="19200" windowHeight="11340"/>
  </bookViews>
  <sheets>
    <sheet name="Форма 7 Культ Спорт МП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I41" i="1"/>
  <c r="D41"/>
  <c r="M49" l="1"/>
  <c r="D49"/>
  <c r="Q33" l="1"/>
  <c r="Q31"/>
  <c r="Q29"/>
  <c r="Q28"/>
  <c r="J49" l="1"/>
  <c r="F49"/>
  <c r="E49" l="1"/>
  <c r="G49"/>
  <c r="H49"/>
  <c r="I49"/>
  <c r="K49"/>
  <c r="L49"/>
</calcChain>
</file>

<file path=xl/sharedStrings.xml><?xml version="1.0" encoding="utf-8"?>
<sst xmlns="http://schemas.openxmlformats.org/spreadsheetml/2006/main" count="178" uniqueCount="91">
  <si>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</si>
  <si>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</si>
  <si>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</si>
  <si>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</si>
  <si>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</si>
  <si>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</si>
  <si>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</si>
  <si>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</si>
  <si>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</si>
  <si>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</si>
  <si>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</si>
  <si>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</si>
  <si>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</si>
  <si>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+7(81375)27303</t>
  </si>
  <si>
    <t>Баринов В.В.</t>
  </si>
  <si>
    <t>1.</t>
  </si>
  <si>
    <t>2.</t>
  </si>
  <si>
    <t>3.</t>
  </si>
  <si>
    <t>4.</t>
  </si>
  <si>
    <t>5.</t>
  </si>
  <si>
    <t>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</si>
  <si>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ед.</t>
  </si>
  <si>
    <t>шт.</t>
  </si>
  <si>
    <t>чел.</t>
  </si>
  <si>
    <t>Другие источники (Бюджет Ленинградской области)</t>
  </si>
  <si>
    <t>Другие источники (Иные источники)</t>
  </si>
  <si>
    <t>ВСЕГО</t>
  </si>
  <si>
    <t>Бюджет МО "Кингисеппский муниципальный район"</t>
  </si>
  <si>
    <t>Другие источники (Бюджет МО "Кингисеппское городское поселение")</t>
  </si>
  <si>
    <t>"Развитие культуры, спорта и молодежной политики в Кингисеппском муниципальном районе"</t>
  </si>
  <si>
    <t>Организация и проведение районных культурно- массовых мероприятий</t>
  </si>
  <si>
    <t>Организация участия творческих коллективов  Кингисеппского района в мероприятиях различного уровня</t>
  </si>
  <si>
    <t>Сохранение и развитие народной культуры и самодеятельного творчества</t>
  </si>
  <si>
    <t>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</si>
  <si>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Предоставление субсидий муниципальным автономным и бюджетным учреждениям на финансовое обеспечение выполнения муниципального задания</t>
  </si>
  <si>
    <t>Поддержка общественных спортивных организаций.</t>
  </si>
  <si>
    <t>Культура</t>
  </si>
  <si>
    <t>Молодежная политика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</si>
  <si>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</si>
  <si>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</si>
  <si>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Поддержка некоммерческих организаций</t>
  </si>
  <si>
    <t>Создание условий для занятий физической культурой и спортом на территории Кингисеппского района</t>
  </si>
  <si>
    <t>Развитие объектов физической культуры</t>
  </si>
  <si>
    <t>Причины недостижения (перевыполнения) показателей</t>
  </si>
  <si>
    <t>Показатель 1 Количество построенных, капитально отремонтированных объектов</t>
  </si>
  <si>
    <t xml:space="preserve">Премирование победителей конкурсов в сфере культуры </t>
  </si>
  <si>
    <t>Замчалов С.Ю.</t>
  </si>
  <si>
    <t>за 2020 год</t>
  </si>
  <si>
    <t>Планируемый объем финансирования на решение данной задачи на 2020 год (тыс. руб.)</t>
  </si>
  <si>
    <t>Фактический объем финансирования на решение данной задачи за 2020 год (тыс. руб.)</t>
  </si>
  <si>
    <t>Планируемое значение показателя на  2020 год</t>
  </si>
  <si>
    <t>Достигнутое значение показателя за 2020 год</t>
  </si>
  <si>
    <t>Другие источники (Средства федерального бюджета)</t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</si>
  <si>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</si>
  <si>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</si>
  <si>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мероприятий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</si>
  <si>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</si>
  <si>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зрителей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</si>
  <si>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Проведение выставки декоративно-прикладного творчества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</si>
  <si>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изготовленных костюмов для самодеятельных творческих коллективов</t>
    </r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</si>
  <si>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</si>
  <si>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</si>
  <si>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>Показатель 5</t>
    </r>
    <r>
      <rPr>
        <sz val="10"/>
        <rFont val="Times New Roman"/>
        <family val="1"/>
        <charset val="204"/>
      </rPr>
      <t xml:space="preserve"> Количество мероприятий в рамках реализации проектов, направленных на развитие традиционной культуры ЛО</t>
    </r>
  </si>
  <si>
    <r>
      <rPr>
        <b/>
        <sz val="10"/>
        <rFont val="Times New Roman"/>
        <family val="1"/>
        <charset val="204"/>
      </rPr>
      <t xml:space="preserve">Показатель 6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</si>
  <si>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rPr>
        <b/>
        <sz val="10"/>
        <rFont val="Times New Roman"/>
        <family val="1"/>
        <charset val="204"/>
      </rPr>
      <t>Показатель 7</t>
    </r>
    <r>
      <rPr>
        <sz val="10"/>
        <rFont val="Times New Roman"/>
        <family val="1"/>
        <charset val="204"/>
      </rPr>
      <t xml:space="preserve"> Количество участников в международных, всероссийских, межрегиональных фестивалях</t>
    </r>
  </si>
  <si>
    <t>-</t>
  </si>
  <si>
    <t>штук</t>
  </si>
  <si>
    <t>150/1400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</si>
  <si>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учреждений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</si>
  <si>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учреждений, удостоенных премии в областных конкурсах в сфере культуры и искусства</t>
    </r>
  </si>
  <si>
    <t>Обеспечение условий для развития физической культуры и спорта</t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</si>
  <si>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диспанцеризацию 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</si>
  <si>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</si>
  <si>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</si>
  <si>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участников (от района)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</si>
  <si>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занимающихся</t>
    </r>
  </si>
  <si>
    <t>Поддержка развития общественной инфраструктуры муниципального значения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</si>
  <si>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</si>
  <si>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выполнивших нормативы ВФСК ГТО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</si>
  <si>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Участие в мероприятиях различного уровня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</si>
  <si>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спортсменов участвующих в соревнованиях различного уровня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</si>
  <si>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мероприятий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</si>
  <si>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Количество участников мероприятия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</si>
  <si>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</si>
  <si>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</si>
  <si>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обученных летному делу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</si>
  <si>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привлеченых к трудовой деятельности в рамках реализации проекта "Губернаторский молодежный трудовый отряд"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</si>
  <si>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</si>
  <si>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Физическая культура и спорт</t>
  </si>
  <si>
    <t>выполнено по смете</t>
  </si>
  <si>
    <t>ограничения в связи с COVID-19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</si>
</sst>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 style="thin">
        <color indexed="64"/>
      </top>
      <bottom/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64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6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5" fillId="0" borderId="22" xfId="0" applyFont="1" applyFill="1" applyBorder="1" applyAlignment="1" applyProtection="1">
      <alignment horizontal="left" vertical="top" wrapText="1"/>
      <protection locked="0"/>
    </xf>
    <xf numFmtId="1" fontId="3" fillId="0" borderId="22" xfId="0" applyNumberFormat="1" applyFont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vertical="center" wrapText="1"/>
      <protection locked="0"/>
    </xf>
    <xf numFmtId="1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vertical="center" wrapText="1"/>
      <protection locked="0"/>
    </xf>
    <xf numFmtId="0" fontId="5" fillId="0" borderId="26" xfId="0" applyFont="1" applyBorder="1" applyAlignment="1" applyProtection="1">
      <alignment vertical="center" wrapText="1"/>
      <protection locked="0"/>
    </xf>
    <xf numFmtId="1" fontId="3" fillId="0" borderId="26" xfId="0" applyNumberFormat="1" applyFont="1" applyBorder="1" applyAlignment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3" fillId="0" borderId="22" xfId="0" applyNumberFormat="1" applyFont="1" applyBorder="1" applyAlignment="1">
      <alignment vertical="center" wrapText="1"/>
    </xf>
    <xf numFmtId="0" fontId="3" fillId="0" borderId="26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2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center" vertical="top" wrapText="1"/>
    </xf>
    <xf numFmtId="164" fontId="3" fillId="0" borderId="20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top" wrapText="1"/>
    </xf>
    <xf numFmtId="164" fontId="3" fillId="0" borderId="19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1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top" wrapText="1"/>
    </xf>
    <xf numFmtId="164" fontId="3" fillId="0" borderId="2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58"/>
  <sheetViews>
    <sheetView tabSelected="1" topLeftCell="C7" zoomScale="75" zoomScaleNormal="75" workbookViewId="0">
      <pane ySplit="4" topLeftCell="A32" activePane="bottomLeft" state="frozen"/>
      <selection activeCell="A7" sqref="A7"/>
      <selection pane="bottomLeft" activeCell="G16" sqref="G16:G17"/>
    </sheetView>
  </sheetViews>
  <sheetFormatPr defaultRowHeight="15"/>
  <cols>
    <col min="1" max="1" width="1.7109375" style="28" customWidth="1"/>
    <col min="2" max="2" width="6" style="28" customWidth="1"/>
    <col min="3" max="3" width="23.7109375" style="28" customWidth="1"/>
    <col min="4" max="4" width="14.5703125" style="28" customWidth="1"/>
    <col min="5" max="5" width="16.85546875" style="28" customWidth="1"/>
    <col min="6" max="6" width="15.28515625" style="28" customWidth="1"/>
    <col min="7" max="7" width="14.42578125" style="28" customWidth="1"/>
    <col min="8" max="8" width="11.42578125" style="28" customWidth="1"/>
    <col min="9" max="9" width="14.7109375" style="28" customWidth="1"/>
    <col min="10" max="10" width="16.28515625" style="28" customWidth="1"/>
    <col min="11" max="11" width="15.28515625" style="28" customWidth="1"/>
    <col min="12" max="12" width="14.85546875" style="28" customWidth="1"/>
    <col min="13" max="13" width="11.42578125" style="28" customWidth="1"/>
    <col min="14" max="14" width="26.5703125" style="28" customWidth="1"/>
    <col min="15" max="15" width="10.42578125" style="28" customWidth="1"/>
    <col min="16" max="16" width="15.85546875" style="29" customWidth="1"/>
    <col min="17" max="17" width="12.7109375" style="29" customWidth="1"/>
    <col min="18" max="18" width="12.140625" style="28" customWidth="1"/>
    <col min="19" max="19" width="25" style="28" customWidth="1"/>
    <col min="20" max="16384" width="9.140625" style="28"/>
  </cols>
  <sheetData>
    <row r="1" spans="2:19" ht="15.75">
      <c r="Q1" s="115"/>
      <c r="R1" s="115"/>
    </row>
    <row r="3" spans="2:19" ht="18.75" customHeight="1">
      <c r="B3" s="120" t="s">
        <v>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2:19" ht="18.75" customHeight="1">
      <c r="B4" s="121" t="s">
        <v>29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2:19" ht="15" customHeight="1">
      <c r="B5" s="122" t="s">
        <v>1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2:19" ht="18.75" customHeight="1">
      <c r="B6" s="123" t="s">
        <v>47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8" spans="2:19" ht="78.75" customHeight="1">
      <c r="B8" s="124" t="s">
        <v>2</v>
      </c>
      <c r="C8" s="117" t="s">
        <v>3</v>
      </c>
      <c r="D8" s="109" t="s">
        <v>48</v>
      </c>
      <c r="E8" s="110"/>
      <c r="F8" s="110"/>
      <c r="G8" s="110"/>
      <c r="H8" s="110"/>
      <c r="I8" s="119" t="s">
        <v>49</v>
      </c>
      <c r="J8" s="111"/>
      <c r="K8" s="117"/>
      <c r="L8" s="117"/>
      <c r="M8" s="117"/>
      <c r="N8" s="117" t="s">
        <v>4</v>
      </c>
      <c r="O8" s="117" t="s">
        <v>5</v>
      </c>
      <c r="P8" s="116" t="s">
        <v>6</v>
      </c>
      <c r="Q8" s="116" t="s">
        <v>50</v>
      </c>
      <c r="R8" s="117" t="s">
        <v>51</v>
      </c>
      <c r="S8" s="117" t="s">
        <v>43</v>
      </c>
    </row>
    <row r="9" spans="2:19" ht="17.25" customHeight="1">
      <c r="B9" s="125"/>
      <c r="C9" s="117"/>
      <c r="D9" s="109" t="s">
        <v>7</v>
      </c>
      <c r="E9" s="110"/>
      <c r="F9" s="110"/>
      <c r="G9" s="110"/>
      <c r="H9" s="110"/>
      <c r="I9" s="118" t="s">
        <v>7</v>
      </c>
      <c r="J9" s="110"/>
      <c r="K9" s="110"/>
      <c r="L9" s="110"/>
      <c r="M9" s="111"/>
      <c r="N9" s="117"/>
      <c r="O9" s="117"/>
      <c r="P9" s="116"/>
      <c r="Q9" s="116"/>
      <c r="R9" s="117"/>
      <c r="S9" s="117"/>
    </row>
    <row r="10" spans="2:19" ht="66" customHeight="1">
      <c r="B10" s="126"/>
      <c r="C10" s="117"/>
      <c r="D10" s="26" t="s">
        <v>27</v>
      </c>
      <c r="E10" s="26" t="s">
        <v>28</v>
      </c>
      <c r="F10" s="39" t="s">
        <v>52</v>
      </c>
      <c r="G10" s="26" t="s">
        <v>24</v>
      </c>
      <c r="H10" s="22" t="s">
        <v>25</v>
      </c>
      <c r="I10" s="47" t="s">
        <v>27</v>
      </c>
      <c r="J10" s="40" t="s">
        <v>28</v>
      </c>
      <c r="K10" s="40" t="s">
        <v>52</v>
      </c>
      <c r="L10" s="26" t="s">
        <v>24</v>
      </c>
      <c r="M10" s="26" t="s">
        <v>25</v>
      </c>
      <c r="N10" s="117"/>
      <c r="O10" s="117"/>
      <c r="P10" s="116"/>
      <c r="Q10" s="116"/>
      <c r="R10" s="117"/>
      <c r="S10" s="117"/>
    </row>
    <row r="11" spans="2:19">
      <c r="B11" s="26">
        <v>1</v>
      </c>
      <c r="C11" s="26">
        <v>2</v>
      </c>
      <c r="D11" s="26">
        <v>3</v>
      </c>
      <c r="E11" s="26">
        <v>4</v>
      </c>
      <c r="F11" s="39">
        <v>5</v>
      </c>
      <c r="G11" s="26">
        <v>6</v>
      </c>
      <c r="H11" s="22">
        <v>7</v>
      </c>
      <c r="I11" s="27">
        <v>8</v>
      </c>
      <c r="J11" s="37">
        <v>9</v>
      </c>
      <c r="K11" s="26">
        <v>10</v>
      </c>
      <c r="L11" s="26">
        <v>11</v>
      </c>
      <c r="M11" s="26">
        <v>12</v>
      </c>
      <c r="N11" s="26">
        <v>13</v>
      </c>
      <c r="O11" s="26">
        <v>14</v>
      </c>
      <c r="P11" s="25">
        <v>15</v>
      </c>
      <c r="Q11" s="25">
        <v>16</v>
      </c>
      <c r="R11" s="26">
        <v>17</v>
      </c>
      <c r="S11" s="26">
        <v>18</v>
      </c>
    </row>
    <row r="12" spans="2:19" ht="15" customHeight="1">
      <c r="B12" s="106" t="s">
        <v>36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8"/>
    </row>
    <row r="13" spans="2:19" ht="28.5" customHeight="1">
      <c r="B13" s="103" t="s">
        <v>15</v>
      </c>
      <c r="C13" s="92" t="s">
        <v>30</v>
      </c>
      <c r="D13" s="80">
        <v>384.1</v>
      </c>
      <c r="E13" s="80">
        <v>0</v>
      </c>
      <c r="F13" s="80">
        <v>0</v>
      </c>
      <c r="G13" s="80">
        <v>0</v>
      </c>
      <c r="H13" s="85">
        <v>0</v>
      </c>
      <c r="I13" s="83">
        <v>227.4</v>
      </c>
      <c r="J13" s="80">
        <v>0</v>
      </c>
      <c r="K13" s="80">
        <v>0</v>
      </c>
      <c r="L13" s="80">
        <v>0</v>
      </c>
      <c r="M13" s="80">
        <v>0</v>
      </c>
      <c r="N13" s="49" t="s">
        <v>55</v>
      </c>
      <c r="O13" s="50" t="s">
        <v>21</v>
      </c>
      <c r="P13" s="50">
        <v>20</v>
      </c>
      <c r="Q13" s="51">
        <v>8</v>
      </c>
      <c r="R13" s="50">
        <v>9</v>
      </c>
      <c r="S13" s="87"/>
    </row>
    <row r="14" spans="2:19" ht="26.25" customHeight="1">
      <c r="B14" s="130"/>
      <c r="C14" s="129"/>
      <c r="D14" s="81"/>
      <c r="E14" s="81"/>
      <c r="F14" s="81"/>
      <c r="G14" s="81"/>
      <c r="H14" s="91"/>
      <c r="I14" s="90"/>
      <c r="J14" s="81"/>
      <c r="K14" s="81"/>
      <c r="L14" s="81"/>
      <c r="M14" s="81"/>
      <c r="N14" s="53" t="s">
        <v>56</v>
      </c>
      <c r="O14" s="54" t="s">
        <v>23</v>
      </c>
      <c r="P14" s="54">
        <v>1510</v>
      </c>
      <c r="Q14" s="55">
        <v>625</v>
      </c>
      <c r="R14" s="54">
        <v>475</v>
      </c>
      <c r="S14" s="88"/>
    </row>
    <row r="15" spans="2:19" ht="27.75" customHeight="1">
      <c r="B15" s="104"/>
      <c r="C15" s="93"/>
      <c r="D15" s="82"/>
      <c r="E15" s="82"/>
      <c r="F15" s="82"/>
      <c r="G15" s="82"/>
      <c r="H15" s="86"/>
      <c r="I15" s="84"/>
      <c r="J15" s="82"/>
      <c r="K15" s="82"/>
      <c r="L15" s="82"/>
      <c r="M15" s="82"/>
      <c r="N15" s="57" t="s">
        <v>57</v>
      </c>
      <c r="O15" s="58" t="s">
        <v>23</v>
      </c>
      <c r="P15" s="58">
        <v>3210</v>
      </c>
      <c r="Q15" s="59">
        <v>1360</v>
      </c>
      <c r="R15" s="58">
        <v>910</v>
      </c>
      <c r="S15" s="89"/>
    </row>
    <row r="16" spans="2:19" ht="58.5" customHeight="1">
      <c r="B16" s="103" t="s">
        <v>16</v>
      </c>
      <c r="C16" s="92" t="s">
        <v>31</v>
      </c>
      <c r="D16" s="80">
        <v>30</v>
      </c>
      <c r="E16" s="80">
        <v>0</v>
      </c>
      <c r="F16" s="80">
        <v>0</v>
      </c>
      <c r="G16" s="80">
        <v>0</v>
      </c>
      <c r="H16" s="94">
        <v>0</v>
      </c>
      <c r="I16" s="83">
        <v>0</v>
      </c>
      <c r="J16" s="80">
        <v>0</v>
      </c>
      <c r="K16" s="80">
        <v>0</v>
      </c>
      <c r="L16" s="80">
        <v>0</v>
      </c>
      <c r="M16" s="80">
        <v>0</v>
      </c>
      <c r="N16" s="49" t="s">
        <v>55</v>
      </c>
      <c r="O16" s="50" t="s">
        <v>21</v>
      </c>
      <c r="P16" s="50">
        <v>3</v>
      </c>
      <c r="Q16" s="51">
        <v>4</v>
      </c>
      <c r="R16" s="52">
        <v>4</v>
      </c>
      <c r="S16" s="52"/>
    </row>
    <row r="17" spans="2:19" ht="35.25" customHeight="1">
      <c r="B17" s="130"/>
      <c r="C17" s="129"/>
      <c r="D17" s="81"/>
      <c r="E17" s="81"/>
      <c r="F17" s="81"/>
      <c r="G17" s="81"/>
      <c r="H17" s="113"/>
      <c r="I17" s="90"/>
      <c r="J17" s="81"/>
      <c r="K17" s="81"/>
      <c r="L17" s="81"/>
      <c r="M17" s="81"/>
      <c r="N17" s="57" t="s">
        <v>56</v>
      </c>
      <c r="O17" s="58" t="s">
        <v>23</v>
      </c>
      <c r="P17" s="58">
        <v>60</v>
      </c>
      <c r="Q17" s="59">
        <v>80</v>
      </c>
      <c r="R17" s="60">
        <v>80</v>
      </c>
      <c r="S17" s="60"/>
    </row>
    <row r="18" spans="2:19" ht="42" customHeight="1">
      <c r="B18" s="103" t="s">
        <v>17</v>
      </c>
      <c r="C18" s="92" t="s">
        <v>32</v>
      </c>
      <c r="D18" s="80">
        <v>55.2</v>
      </c>
      <c r="E18" s="80">
        <v>0</v>
      </c>
      <c r="F18" s="80">
        <v>0</v>
      </c>
      <c r="G18" s="80">
        <v>404.1</v>
      </c>
      <c r="H18" s="94">
        <v>0</v>
      </c>
      <c r="I18" s="83">
        <v>55.1</v>
      </c>
      <c r="J18" s="80">
        <v>0</v>
      </c>
      <c r="K18" s="80">
        <v>0</v>
      </c>
      <c r="L18" s="80">
        <v>404.1</v>
      </c>
      <c r="M18" s="80">
        <v>0</v>
      </c>
      <c r="N18" s="49" t="s">
        <v>58</v>
      </c>
      <c r="O18" s="50" t="s">
        <v>21</v>
      </c>
      <c r="P18" s="50" t="s">
        <v>65</v>
      </c>
      <c r="Q18" s="51" t="s">
        <v>65</v>
      </c>
      <c r="R18" s="52" t="s">
        <v>65</v>
      </c>
      <c r="S18" s="52"/>
    </row>
    <row r="19" spans="2:19" ht="53.25" customHeight="1">
      <c r="B19" s="130"/>
      <c r="C19" s="129"/>
      <c r="D19" s="81"/>
      <c r="E19" s="81"/>
      <c r="F19" s="81"/>
      <c r="G19" s="81"/>
      <c r="H19" s="113"/>
      <c r="I19" s="90"/>
      <c r="J19" s="81"/>
      <c r="K19" s="81"/>
      <c r="L19" s="81"/>
      <c r="M19" s="81"/>
      <c r="N19" s="53" t="s">
        <v>59</v>
      </c>
      <c r="O19" s="54" t="s">
        <v>22</v>
      </c>
      <c r="P19" s="54" t="s">
        <v>65</v>
      </c>
      <c r="Q19" s="55">
        <v>12</v>
      </c>
      <c r="R19" s="56">
        <v>12</v>
      </c>
      <c r="S19" s="56"/>
    </row>
    <row r="20" spans="2:19" ht="51.75" customHeight="1">
      <c r="B20" s="130"/>
      <c r="C20" s="129"/>
      <c r="D20" s="81"/>
      <c r="E20" s="81"/>
      <c r="F20" s="81"/>
      <c r="G20" s="81"/>
      <c r="H20" s="113"/>
      <c r="I20" s="90"/>
      <c r="J20" s="81"/>
      <c r="K20" s="81"/>
      <c r="L20" s="81"/>
      <c r="M20" s="81"/>
      <c r="N20" s="53" t="s">
        <v>60</v>
      </c>
      <c r="O20" s="54" t="s">
        <v>21</v>
      </c>
      <c r="P20" s="54" t="s">
        <v>65</v>
      </c>
      <c r="Q20" s="55">
        <v>1</v>
      </c>
      <c r="R20" s="56">
        <v>1</v>
      </c>
      <c r="S20" s="56"/>
    </row>
    <row r="21" spans="2:19" ht="77.25" customHeight="1">
      <c r="B21" s="130"/>
      <c r="C21" s="129"/>
      <c r="D21" s="81"/>
      <c r="E21" s="81"/>
      <c r="F21" s="81"/>
      <c r="G21" s="81"/>
      <c r="H21" s="113"/>
      <c r="I21" s="90"/>
      <c r="J21" s="81"/>
      <c r="K21" s="81"/>
      <c r="L21" s="81"/>
      <c r="M21" s="81"/>
      <c r="N21" s="53" t="s">
        <v>61</v>
      </c>
      <c r="O21" s="54" t="s">
        <v>23</v>
      </c>
      <c r="P21" s="54" t="s">
        <v>65</v>
      </c>
      <c r="Q21" s="55" t="s">
        <v>67</v>
      </c>
      <c r="R21" s="61" t="s">
        <v>67</v>
      </c>
      <c r="S21" s="56"/>
    </row>
    <row r="22" spans="2:19" ht="71.25" customHeight="1">
      <c r="B22" s="130"/>
      <c r="C22" s="129"/>
      <c r="D22" s="81"/>
      <c r="E22" s="81"/>
      <c r="F22" s="81"/>
      <c r="G22" s="81"/>
      <c r="H22" s="113"/>
      <c r="I22" s="90"/>
      <c r="J22" s="81"/>
      <c r="K22" s="81"/>
      <c r="L22" s="81"/>
      <c r="M22" s="81"/>
      <c r="N22" s="53" t="s">
        <v>62</v>
      </c>
      <c r="O22" s="54" t="s">
        <v>66</v>
      </c>
      <c r="P22" s="54" t="s">
        <v>65</v>
      </c>
      <c r="Q22" s="55" t="s">
        <v>65</v>
      </c>
      <c r="R22" s="54" t="s">
        <v>65</v>
      </c>
      <c r="S22" s="56"/>
    </row>
    <row r="23" spans="2:19" ht="64.5" customHeight="1">
      <c r="B23" s="130"/>
      <c r="C23" s="129"/>
      <c r="D23" s="81"/>
      <c r="E23" s="81"/>
      <c r="F23" s="81"/>
      <c r="G23" s="81"/>
      <c r="H23" s="113"/>
      <c r="I23" s="90"/>
      <c r="J23" s="81"/>
      <c r="K23" s="81"/>
      <c r="L23" s="81"/>
      <c r="M23" s="81"/>
      <c r="N23" s="53" t="s">
        <v>63</v>
      </c>
      <c r="O23" s="54" t="s">
        <v>21</v>
      </c>
      <c r="P23" s="54" t="s">
        <v>65</v>
      </c>
      <c r="Q23" s="55" t="s">
        <v>65</v>
      </c>
      <c r="R23" s="54" t="s">
        <v>65</v>
      </c>
      <c r="S23" s="56"/>
    </row>
    <row r="24" spans="2:19" ht="54" customHeight="1">
      <c r="B24" s="104"/>
      <c r="C24" s="93"/>
      <c r="D24" s="82"/>
      <c r="E24" s="82"/>
      <c r="F24" s="82"/>
      <c r="G24" s="82"/>
      <c r="H24" s="95"/>
      <c r="I24" s="84"/>
      <c r="J24" s="82"/>
      <c r="K24" s="82"/>
      <c r="L24" s="82"/>
      <c r="M24" s="82"/>
      <c r="N24" s="62" t="s">
        <v>64</v>
      </c>
      <c r="O24" s="58" t="s">
        <v>23</v>
      </c>
      <c r="P24" s="58" t="s">
        <v>65</v>
      </c>
      <c r="Q24" s="59" t="s">
        <v>65</v>
      </c>
      <c r="R24" s="58" t="s">
        <v>65</v>
      </c>
      <c r="S24" s="60"/>
    </row>
    <row r="25" spans="2:19" ht="79.5" customHeight="1">
      <c r="B25" s="19" t="s">
        <v>18</v>
      </c>
      <c r="C25" s="18" t="s">
        <v>33</v>
      </c>
      <c r="D25" s="16">
        <v>0</v>
      </c>
      <c r="E25" s="16">
        <v>0</v>
      </c>
      <c r="F25" s="33">
        <v>0</v>
      </c>
      <c r="G25" s="16">
        <v>0</v>
      </c>
      <c r="H25" s="21">
        <v>0</v>
      </c>
      <c r="I25" s="17">
        <v>0</v>
      </c>
      <c r="J25" s="36">
        <v>0</v>
      </c>
      <c r="K25" s="16">
        <v>0</v>
      </c>
      <c r="L25" s="16">
        <v>0</v>
      </c>
      <c r="M25" s="16">
        <v>0</v>
      </c>
      <c r="N25" s="8" t="s">
        <v>68</v>
      </c>
      <c r="O25" s="30" t="s">
        <v>21</v>
      </c>
      <c r="P25" s="31" t="s">
        <v>65</v>
      </c>
      <c r="Q25" s="48" t="s">
        <v>65</v>
      </c>
      <c r="R25" s="11" t="s">
        <v>65</v>
      </c>
      <c r="S25" s="11"/>
    </row>
    <row r="26" spans="2:19" ht="69" customHeight="1">
      <c r="B26" s="19" t="s">
        <v>19</v>
      </c>
      <c r="C26" s="18" t="s">
        <v>45</v>
      </c>
      <c r="D26" s="76">
        <v>0</v>
      </c>
      <c r="E26" s="76">
        <v>0</v>
      </c>
      <c r="F26" s="76">
        <v>0</v>
      </c>
      <c r="G26" s="76">
        <v>0</v>
      </c>
      <c r="H26" s="78">
        <v>0</v>
      </c>
      <c r="I26" s="77">
        <v>0</v>
      </c>
      <c r="J26" s="79">
        <v>0</v>
      </c>
      <c r="K26" s="76">
        <v>0</v>
      </c>
      <c r="L26" s="76">
        <v>0</v>
      </c>
      <c r="M26" s="76">
        <v>0</v>
      </c>
      <c r="N26" s="8" t="s">
        <v>69</v>
      </c>
      <c r="O26" s="30" t="s">
        <v>21</v>
      </c>
      <c r="P26" s="31" t="s">
        <v>65</v>
      </c>
      <c r="Q26" s="48" t="s">
        <v>65</v>
      </c>
      <c r="R26" s="11" t="s">
        <v>65</v>
      </c>
      <c r="S26" s="11"/>
    </row>
    <row r="27" spans="2:19">
      <c r="B27" s="96" t="s">
        <v>88</v>
      </c>
      <c r="C27" s="114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8"/>
    </row>
    <row r="28" spans="2:19" ht="37.5" customHeight="1">
      <c r="B28" s="103" t="s">
        <v>15</v>
      </c>
      <c r="C28" s="92" t="s">
        <v>70</v>
      </c>
      <c r="D28" s="80">
        <v>474.8</v>
      </c>
      <c r="E28" s="80">
        <v>0</v>
      </c>
      <c r="F28" s="80">
        <v>0</v>
      </c>
      <c r="G28" s="80">
        <v>0</v>
      </c>
      <c r="H28" s="85">
        <v>0</v>
      </c>
      <c r="I28" s="83">
        <v>410.1</v>
      </c>
      <c r="J28" s="80">
        <v>0</v>
      </c>
      <c r="K28" s="80">
        <v>0</v>
      </c>
      <c r="L28" s="80">
        <v>0</v>
      </c>
      <c r="M28" s="80">
        <v>0</v>
      </c>
      <c r="N28" s="63" t="s">
        <v>53</v>
      </c>
      <c r="O28" s="50" t="s">
        <v>21</v>
      </c>
      <c r="P28" s="50">
        <v>29</v>
      </c>
      <c r="Q28" s="51">
        <f>2+5</f>
        <v>7</v>
      </c>
      <c r="R28" s="64">
        <v>5</v>
      </c>
      <c r="S28" s="64" t="s">
        <v>90</v>
      </c>
    </row>
    <row r="29" spans="2:19" ht="38.25" customHeight="1">
      <c r="B29" s="130"/>
      <c r="C29" s="129"/>
      <c r="D29" s="81"/>
      <c r="E29" s="81"/>
      <c r="F29" s="81"/>
      <c r="G29" s="81"/>
      <c r="H29" s="91"/>
      <c r="I29" s="90"/>
      <c r="J29" s="81"/>
      <c r="K29" s="81"/>
      <c r="L29" s="81"/>
      <c r="M29" s="81"/>
      <c r="N29" s="65" t="s">
        <v>54</v>
      </c>
      <c r="O29" s="54" t="s">
        <v>23</v>
      </c>
      <c r="P29" s="54">
        <v>800</v>
      </c>
      <c r="Q29" s="55">
        <f>215+930</f>
        <v>1145</v>
      </c>
      <c r="R29" s="66">
        <v>1200</v>
      </c>
      <c r="S29" s="66"/>
    </row>
    <row r="30" spans="2:19" ht="47.25" customHeight="1">
      <c r="B30" s="130"/>
      <c r="C30" s="129"/>
      <c r="D30" s="81"/>
      <c r="E30" s="81"/>
      <c r="F30" s="81"/>
      <c r="G30" s="81"/>
      <c r="H30" s="91"/>
      <c r="I30" s="90"/>
      <c r="J30" s="81"/>
      <c r="K30" s="81"/>
      <c r="L30" s="81"/>
      <c r="M30" s="81"/>
      <c r="N30" s="65" t="s">
        <v>71</v>
      </c>
      <c r="O30" s="67" t="s">
        <v>23</v>
      </c>
      <c r="P30" s="67" t="s">
        <v>65</v>
      </c>
      <c r="Q30" s="55">
        <v>360</v>
      </c>
      <c r="R30" s="66">
        <v>324</v>
      </c>
      <c r="S30" s="66" t="s">
        <v>89</v>
      </c>
    </row>
    <row r="31" spans="2:19" ht="31.5" customHeight="1">
      <c r="B31" s="130"/>
      <c r="C31" s="129"/>
      <c r="D31" s="81"/>
      <c r="E31" s="81"/>
      <c r="F31" s="81"/>
      <c r="G31" s="81"/>
      <c r="H31" s="91"/>
      <c r="I31" s="90"/>
      <c r="J31" s="81"/>
      <c r="K31" s="81"/>
      <c r="L31" s="81"/>
      <c r="M31" s="81"/>
      <c r="N31" s="68" t="s">
        <v>72</v>
      </c>
      <c r="O31" s="54" t="s">
        <v>21</v>
      </c>
      <c r="P31" s="54">
        <v>27</v>
      </c>
      <c r="Q31" s="55">
        <f>13+7</f>
        <v>20</v>
      </c>
      <c r="R31" s="66">
        <v>16</v>
      </c>
      <c r="S31" s="66" t="s">
        <v>89</v>
      </c>
    </row>
    <row r="32" spans="2:19" ht="39.75" customHeight="1">
      <c r="B32" s="130"/>
      <c r="C32" s="129"/>
      <c r="D32" s="81"/>
      <c r="E32" s="81"/>
      <c r="F32" s="81"/>
      <c r="G32" s="81"/>
      <c r="H32" s="91"/>
      <c r="I32" s="90"/>
      <c r="J32" s="81"/>
      <c r="K32" s="81"/>
      <c r="L32" s="81"/>
      <c r="M32" s="81"/>
      <c r="N32" s="68" t="s">
        <v>73</v>
      </c>
      <c r="O32" s="54" t="s">
        <v>22</v>
      </c>
      <c r="P32" s="54">
        <v>76</v>
      </c>
      <c r="Q32" s="55">
        <v>10</v>
      </c>
      <c r="R32" s="66">
        <v>6</v>
      </c>
      <c r="S32" s="66"/>
    </row>
    <row r="33" spans="2:19" ht="47.25" customHeight="1">
      <c r="B33" s="104"/>
      <c r="C33" s="93"/>
      <c r="D33" s="82"/>
      <c r="E33" s="82"/>
      <c r="F33" s="82"/>
      <c r="G33" s="82"/>
      <c r="H33" s="86"/>
      <c r="I33" s="84"/>
      <c r="J33" s="82"/>
      <c r="K33" s="82"/>
      <c r="L33" s="82"/>
      <c r="M33" s="82"/>
      <c r="N33" s="69" t="s">
        <v>74</v>
      </c>
      <c r="O33" s="58" t="s">
        <v>23</v>
      </c>
      <c r="P33" s="58">
        <v>325</v>
      </c>
      <c r="Q33" s="59">
        <f>84+74</f>
        <v>158</v>
      </c>
      <c r="R33" s="70">
        <v>104</v>
      </c>
      <c r="S33" s="66" t="s">
        <v>89</v>
      </c>
    </row>
    <row r="34" spans="2:19" ht="101.25" customHeight="1">
      <c r="B34" s="19" t="s">
        <v>16</v>
      </c>
      <c r="C34" s="18" t="s">
        <v>34</v>
      </c>
      <c r="D34" s="16">
        <v>22505.8</v>
      </c>
      <c r="E34" s="16">
        <v>0</v>
      </c>
      <c r="F34" s="33">
        <v>0</v>
      </c>
      <c r="G34" s="16">
        <v>0</v>
      </c>
      <c r="H34" s="21">
        <v>0</v>
      </c>
      <c r="I34" s="17">
        <v>22505.8</v>
      </c>
      <c r="J34" s="36">
        <v>0</v>
      </c>
      <c r="K34" s="16">
        <v>0</v>
      </c>
      <c r="L34" s="16">
        <v>0</v>
      </c>
      <c r="M34" s="16">
        <v>0</v>
      </c>
      <c r="N34" s="49" t="s">
        <v>75</v>
      </c>
      <c r="O34" s="50" t="s">
        <v>23</v>
      </c>
      <c r="P34" s="71" t="s">
        <v>65</v>
      </c>
      <c r="Q34" s="50">
        <v>250</v>
      </c>
      <c r="R34" s="64">
        <v>250</v>
      </c>
      <c r="S34" s="64"/>
    </row>
    <row r="35" spans="2:19" ht="48" customHeight="1">
      <c r="B35" s="103" t="s">
        <v>17</v>
      </c>
      <c r="C35" s="92" t="s">
        <v>20</v>
      </c>
      <c r="D35" s="80">
        <v>1340.5</v>
      </c>
      <c r="E35" s="80">
        <v>0</v>
      </c>
      <c r="F35" s="80">
        <v>0</v>
      </c>
      <c r="G35" s="80">
        <v>0</v>
      </c>
      <c r="H35" s="85">
        <v>0</v>
      </c>
      <c r="I35" s="83">
        <v>1309.7</v>
      </c>
      <c r="J35" s="80">
        <v>0</v>
      </c>
      <c r="K35" s="80">
        <v>0</v>
      </c>
      <c r="L35" s="80">
        <v>0</v>
      </c>
      <c r="M35" s="80">
        <v>0</v>
      </c>
      <c r="N35" s="53" t="s">
        <v>77</v>
      </c>
      <c r="O35" s="54" t="s">
        <v>23</v>
      </c>
      <c r="P35" s="56" t="s">
        <v>65</v>
      </c>
      <c r="Q35" s="56">
        <v>800</v>
      </c>
      <c r="R35" s="56"/>
      <c r="S35" s="56"/>
    </row>
    <row r="36" spans="2:19" ht="48" customHeight="1">
      <c r="B36" s="104"/>
      <c r="C36" s="93"/>
      <c r="D36" s="82"/>
      <c r="E36" s="82"/>
      <c r="F36" s="82"/>
      <c r="G36" s="82"/>
      <c r="H36" s="86"/>
      <c r="I36" s="84"/>
      <c r="J36" s="82"/>
      <c r="K36" s="82"/>
      <c r="L36" s="82"/>
      <c r="M36" s="82"/>
      <c r="N36" s="57" t="s">
        <v>78</v>
      </c>
      <c r="O36" s="58" t="s">
        <v>23</v>
      </c>
      <c r="P36" s="60" t="s">
        <v>65</v>
      </c>
      <c r="Q36" s="60">
        <v>250</v>
      </c>
      <c r="R36" s="60"/>
      <c r="S36" s="60"/>
    </row>
    <row r="37" spans="2:19" ht="41.25" customHeight="1">
      <c r="B37" s="103" t="s">
        <v>18</v>
      </c>
      <c r="C37" s="92" t="s">
        <v>35</v>
      </c>
      <c r="D37" s="80"/>
      <c r="E37" s="80"/>
      <c r="F37" s="80"/>
      <c r="G37" s="80"/>
      <c r="H37" s="85"/>
      <c r="I37" s="83"/>
      <c r="J37" s="80"/>
      <c r="K37" s="80"/>
      <c r="L37" s="80"/>
      <c r="M37" s="80"/>
      <c r="N37" s="72" t="s">
        <v>79</v>
      </c>
      <c r="O37" s="50" t="s">
        <v>21</v>
      </c>
      <c r="P37" s="52" t="s">
        <v>65</v>
      </c>
      <c r="Q37" s="52" t="s">
        <v>65</v>
      </c>
      <c r="R37" s="52" t="s">
        <v>65</v>
      </c>
      <c r="S37" s="64"/>
    </row>
    <row r="38" spans="2:19" ht="53.25" customHeight="1">
      <c r="B38" s="104"/>
      <c r="C38" s="93"/>
      <c r="D38" s="82"/>
      <c r="E38" s="82"/>
      <c r="F38" s="82"/>
      <c r="G38" s="82"/>
      <c r="H38" s="86"/>
      <c r="I38" s="84"/>
      <c r="J38" s="82"/>
      <c r="K38" s="82"/>
      <c r="L38" s="82"/>
      <c r="M38" s="82"/>
      <c r="N38" s="73" t="s">
        <v>80</v>
      </c>
      <c r="O38" s="58" t="s">
        <v>23</v>
      </c>
      <c r="P38" s="60" t="s">
        <v>65</v>
      </c>
      <c r="Q38" s="60" t="s">
        <v>65</v>
      </c>
      <c r="R38" s="60" t="s">
        <v>65</v>
      </c>
      <c r="S38" s="70"/>
    </row>
    <row r="39" spans="2:19" ht="59.25" customHeight="1">
      <c r="B39" s="45" t="s">
        <v>19</v>
      </c>
      <c r="C39" s="41" t="s">
        <v>76</v>
      </c>
      <c r="D39" s="42">
        <v>98.8</v>
      </c>
      <c r="E39" s="42">
        <v>0</v>
      </c>
      <c r="F39" s="42">
        <v>0</v>
      </c>
      <c r="G39" s="42">
        <v>150</v>
      </c>
      <c r="H39" s="44">
        <v>0</v>
      </c>
      <c r="I39" s="43">
        <v>98.8</v>
      </c>
      <c r="J39" s="42">
        <v>0</v>
      </c>
      <c r="K39" s="42">
        <v>0</v>
      </c>
      <c r="L39" s="42">
        <v>150</v>
      </c>
      <c r="M39" s="42">
        <v>0</v>
      </c>
      <c r="N39" s="32" t="s">
        <v>87</v>
      </c>
      <c r="O39" s="30" t="s">
        <v>21</v>
      </c>
      <c r="P39" s="46" t="s">
        <v>65</v>
      </c>
      <c r="Q39" s="46">
        <v>12</v>
      </c>
      <c r="R39" s="12">
        <v>12</v>
      </c>
      <c r="S39" s="12"/>
    </row>
    <row r="40" spans="2:19">
      <c r="B40" s="96" t="s">
        <v>37</v>
      </c>
      <c r="C40" s="114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8"/>
    </row>
    <row r="41" spans="2:19" ht="63.75" customHeight="1">
      <c r="B41" s="103" t="s">
        <v>15</v>
      </c>
      <c r="C41" s="92" t="s">
        <v>38</v>
      </c>
      <c r="D41" s="80">
        <f>152.1+20.5</f>
        <v>172.6</v>
      </c>
      <c r="E41" s="80">
        <v>0</v>
      </c>
      <c r="F41" s="80">
        <v>0</v>
      </c>
      <c r="G41" s="80">
        <v>150.30000000000001</v>
      </c>
      <c r="H41" s="94">
        <v>0</v>
      </c>
      <c r="I41" s="83">
        <f>94.5+20.5</f>
        <v>115</v>
      </c>
      <c r="J41" s="80">
        <v>0</v>
      </c>
      <c r="K41" s="80">
        <v>0</v>
      </c>
      <c r="L41" s="80">
        <v>150.30000000000001</v>
      </c>
      <c r="M41" s="80">
        <v>0</v>
      </c>
      <c r="N41" s="49" t="s">
        <v>81</v>
      </c>
      <c r="O41" s="50" t="s">
        <v>21</v>
      </c>
      <c r="P41" s="52">
        <v>3</v>
      </c>
      <c r="Q41" s="52">
        <v>9</v>
      </c>
      <c r="R41" s="52">
        <v>6</v>
      </c>
      <c r="S41" s="74"/>
    </row>
    <row r="42" spans="2:19" ht="77.25" customHeight="1">
      <c r="B42" s="104"/>
      <c r="C42" s="93"/>
      <c r="D42" s="82"/>
      <c r="E42" s="82"/>
      <c r="F42" s="82"/>
      <c r="G42" s="82"/>
      <c r="H42" s="95"/>
      <c r="I42" s="84"/>
      <c r="J42" s="82"/>
      <c r="K42" s="82"/>
      <c r="L42" s="82"/>
      <c r="M42" s="82"/>
      <c r="N42" s="57" t="s">
        <v>82</v>
      </c>
      <c r="O42" s="58" t="s">
        <v>23</v>
      </c>
      <c r="P42" s="60">
        <v>760</v>
      </c>
      <c r="Q42" s="60">
        <v>4750</v>
      </c>
      <c r="R42" s="60">
        <v>4300</v>
      </c>
      <c r="S42" s="75"/>
    </row>
    <row r="43" spans="2:19" ht="42" customHeight="1">
      <c r="B43" s="103" t="s">
        <v>16</v>
      </c>
      <c r="C43" s="92" t="s">
        <v>39</v>
      </c>
      <c r="D43" s="80">
        <v>66</v>
      </c>
      <c r="E43" s="80">
        <v>0</v>
      </c>
      <c r="F43" s="80">
        <v>0</v>
      </c>
      <c r="G43" s="80">
        <v>0</v>
      </c>
      <c r="H43" s="85">
        <v>0</v>
      </c>
      <c r="I43" s="83">
        <v>61.6</v>
      </c>
      <c r="J43" s="80">
        <v>0</v>
      </c>
      <c r="K43" s="80">
        <v>0</v>
      </c>
      <c r="L43" s="80">
        <v>0</v>
      </c>
      <c r="M43" s="80">
        <v>0</v>
      </c>
      <c r="N43" s="49" t="s">
        <v>81</v>
      </c>
      <c r="O43" s="50" t="s">
        <v>21</v>
      </c>
      <c r="P43" s="52">
        <v>2</v>
      </c>
      <c r="Q43" s="52">
        <v>1</v>
      </c>
      <c r="R43" s="52">
        <v>2</v>
      </c>
      <c r="S43" s="52"/>
    </row>
    <row r="44" spans="2:19" ht="42" customHeight="1">
      <c r="B44" s="104"/>
      <c r="C44" s="93"/>
      <c r="D44" s="82"/>
      <c r="E44" s="82"/>
      <c r="F44" s="82"/>
      <c r="G44" s="82"/>
      <c r="H44" s="86"/>
      <c r="I44" s="84"/>
      <c r="J44" s="82"/>
      <c r="K44" s="82"/>
      <c r="L44" s="82"/>
      <c r="M44" s="82"/>
      <c r="N44" s="57" t="s">
        <v>83</v>
      </c>
      <c r="O44" s="58" t="s">
        <v>23</v>
      </c>
      <c r="P44" s="60">
        <v>32</v>
      </c>
      <c r="Q44" s="60">
        <v>10</v>
      </c>
      <c r="R44" s="60">
        <v>21</v>
      </c>
      <c r="S44" s="60"/>
    </row>
    <row r="45" spans="2:19" ht="42.75" customHeight="1">
      <c r="B45" s="1" t="s">
        <v>17</v>
      </c>
      <c r="C45" s="9" t="s">
        <v>40</v>
      </c>
      <c r="D45" s="13">
        <v>0</v>
      </c>
      <c r="E45" s="13">
        <v>0</v>
      </c>
      <c r="F45" s="13">
        <v>0</v>
      </c>
      <c r="G45" s="13">
        <v>0</v>
      </c>
      <c r="H45" s="14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2" t="s">
        <v>85</v>
      </c>
      <c r="O45" s="30" t="s">
        <v>23</v>
      </c>
      <c r="P45" s="25" t="s">
        <v>65</v>
      </c>
      <c r="Q45" s="46" t="s">
        <v>65</v>
      </c>
      <c r="R45" s="25" t="s">
        <v>65</v>
      </c>
      <c r="S45" s="25"/>
    </row>
    <row r="46" spans="2:19" ht="122.25" customHeight="1">
      <c r="B46" s="1" t="s">
        <v>18</v>
      </c>
      <c r="C46" s="9" t="s">
        <v>84</v>
      </c>
      <c r="D46" s="13">
        <v>22.9</v>
      </c>
      <c r="E46" s="13">
        <v>0</v>
      </c>
      <c r="F46" s="13">
        <v>0</v>
      </c>
      <c r="G46" s="13">
        <v>167.8</v>
      </c>
      <c r="H46" s="14">
        <v>0</v>
      </c>
      <c r="I46" s="13">
        <v>10.6</v>
      </c>
      <c r="J46" s="13">
        <v>0</v>
      </c>
      <c r="K46" s="13">
        <v>0</v>
      </c>
      <c r="L46" s="13">
        <v>77.7</v>
      </c>
      <c r="M46" s="13"/>
      <c r="N46" s="2" t="s">
        <v>86</v>
      </c>
      <c r="O46" s="30" t="s">
        <v>23</v>
      </c>
      <c r="P46" s="46" t="s">
        <v>65</v>
      </c>
      <c r="Q46" s="46">
        <v>25</v>
      </c>
      <c r="R46" s="46">
        <v>25</v>
      </c>
      <c r="S46" s="46"/>
    </row>
    <row r="47" spans="2:19" ht="27" customHeight="1">
      <c r="B47" s="106" t="s">
        <v>42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8"/>
    </row>
    <row r="48" spans="2:19" ht="78.75" customHeight="1">
      <c r="B48" s="19" t="s">
        <v>15</v>
      </c>
      <c r="C48" s="18" t="s">
        <v>41</v>
      </c>
      <c r="D48" s="16">
        <v>128142.8</v>
      </c>
      <c r="E48" s="16">
        <v>0</v>
      </c>
      <c r="F48" s="33">
        <v>211737</v>
      </c>
      <c r="G48" s="16">
        <v>205896</v>
      </c>
      <c r="H48" s="21">
        <v>0</v>
      </c>
      <c r="I48" s="17">
        <v>127290.5</v>
      </c>
      <c r="J48" s="36">
        <v>0</v>
      </c>
      <c r="K48" s="16">
        <v>211421.6</v>
      </c>
      <c r="L48" s="16">
        <v>200660.9</v>
      </c>
      <c r="M48" s="16">
        <v>0</v>
      </c>
      <c r="N48" s="2" t="s">
        <v>44</v>
      </c>
      <c r="O48" s="30" t="s">
        <v>21</v>
      </c>
      <c r="P48" s="25" t="s">
        <v>65</v>
      </c>
      <c r="Q48" s="25">
        <v>2</v>
      </c>
      <c r="R48" s="25">
        <v>2</v>
      </c>
      <c r="S48" s="25"/>
    </row>
    <row r="49" spans="2:19">
      <c r="B49" s="96" t="s">
        <v>26</v>
      </c>
      <c r="C49" s="97"/>
      <c r="D49" s="15">
        <f>SUM(D13:D48)</f>
        <v>153293.5</v>
      </c>
      <c r="E49" s="15">
        <f t="shared" ref="E49:L49" si="0">SUM(E13:E48)</f>
        <v>0</v>
      </c>
      <c r="F49" s="15">
        <f t="shared" si="0"/>
        <v>211737</v>
      </c>
      <c r="G49" s="15">
        <f t="shared" si="0"/>
        <v>206768.2</v>
      </c>
      <c r="H49" s="15">
        <f t="shared" si="0"/>
        <v>0</v>
      </c>
      <c r="I49" s="15">
        <f t="shared" si="0"/>
        <v>152084.6</v>
      </c>
      <c r="J49" s="15">
        <f>SUM(J13:J48)</f>
        <v>0</v>
      </c>
      <c r="K49" s="15">
        <f t="shared" si="0"/>
        <v>211421.6</v>
      </c>
      <c r="L49" s="15">
        <f t="shared" si="0"/>
        <v>201443</v>
      </c>
      <c r="M49" s="15">
        <f>SUM(M13:M48)</f>
        <v>0</v>
      </c>
      <c r="N49" s="109"/>
      <c r="O49" s="110"/>
      <c r="P49" s="110"/>
      <c r="Q49" s="110"/>
      <c r="R49" s="110"/>
      <c r="S49" s="111"/>
    </row>
    <row r="51" spans="2:19" ht="42.75" customHeight="1"/>
    <row r="52" spans="2:19" ht="18.75">
      <c r="B52" s="102" t="s">
        <v>8</v>
      </c>
      <c r="C52" s="102"/>
      <c r="D52" s="100"/>
      <c r="E52" s="100"/>
      <c r="F52" s="35"/>
      <c r="G52" s="20"/>
      <c r="H52" s="4"/>
      <c r="I52" s="101" t="s">
        <v>46</v>
      </c>
      <c r="J52" s="101"/>
      <c r="K52" s="101"/>
      <c r="L52" s="10"/>
      <c r="M52" s="105"/>
      <c r="N52" s="105"/>
    </row>
    <row r="53" spans="2:19" ht="18.75">
      <c r="B53" s="5"/>
      <c r="C53" s="5"/>
      <c r="D53" s="99" t="s">
        <v>9</v>
      </c>
      <c r="E53" s="99"/>
      <c r="F53" s="6"/>
      <c r="G53" s="6"/>
      <c r="H53" s="5"/>
      <c r="I53" s="99" t="s">
        <v>10</v>
      </c>
      <c r="J53" s="99"/>
      <c r="K53" s="99"/>
      <c r="L53" s="6"/>
      <c r="M53" s="3"/>
      <c r="N53" s="3"/>
    </row>
    <row r="54" spans="2:19" ht="18.75">
      <c r="B54" s="5"/>
      <c r="C54" s="5"/>
      <c r="D54" s="6"/>
      <c r="E54" s="6"/>
      <c r="F54" s="6"/>
      <c r="G54" s="6"/>
      <c r="H54" s="5"/>
      <c r="I54" s="6"/>
      <c r="J54" s="6"/>
      <c r="K54" s="6"/>
      <c r="L54" s="6"/>
      <c r="M54" s="3"/>
      <c r="N54" s="3"/>
    </row>
    <row r="55" spans="2:19" ht="18.75">
      <c r="B55" s="5"/>
      <c r="C55" s="5"/>
      <c r="D55" s="6"/>
      <c r="E55" s="6"/>
      <c r="F55" s="6"/>
      <c r="G55" s="6"/>
      <c r="H55" s="5"/>
      <c r="I55" s="6"/>
      <c r="J55" s="6"/>
      <c r="K55" s="6"/>
      <c r="L55" s="6"/>
      <c r="M55" s="3"/>
      <c r="N55" s="3"/>
    </row>
    <row r="56" spans="2:19" ht="18.75">
      <c r="C56" s="7" t="s">
        <v>11</v>
      </c>
      <c r="D56" s="112" t="s">
        <v>14</v>
      </c>
      <c r="E56" s="112"/>
      <c r="F56" s="38"/>
      <c r="G56" s="24"/>
      <c r="H56" s="5"/>
      <c r="I56" s="5"/>
      <c r="J56" s="5"/>
      <c r="K56" s="5"/>
      <c r="L56" s="5"/>
      <c r="M56" s="3"/>
      <c r="N56" s="3"/>
    </row>
    <row r="57" spans="2:19" ht="18.75">
      <c r="C57" s="7" t="s">
        <v>12</v>
      </c>
      <c r="D57" s="98" t="s">
        <v>13</v>
      </c>
      <c r="E57" s="98"/>
      <c r="F57" s="34"/>
      <c r="G57" s="23"/>
      <c r="H57" s="5"/>
      <c r="I57" s="5"/>
      <c r="J57" s="5"/>
      <c r="K57" s="5"/>
      <c r="L57" s="5"/>
      <c r="M57" s="3"/>
      <c r="N57" s="3"/>
    </row>
    <row r="58" spans="2:19" ht="18.7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</sheetData>
  <sheetProtection password="C665" sheet="1" objects="1" scenarios="1"/>
  <mergeCells count="132">
    <mergeCell ref="D12:S12"/>
    <mergeCell ref="D27:S27"/>
    <mergeCell ref="D40:S40"/>
    <mergeCell ref="C13:C15"/>
    <mergeCell ref="C35:C36"/>
    <mergeCell ref="L18:L24"/>
    <mergeCell ref="M18:M24"/>
    <mergeCell ref="K16:K17"/>
    <mergeCell ref="H18:H24"/>
    <mergeCell ref="B12:C12"/>
    <mergeCell ref="B13:B15"/>
    <mergeCell ref="B35:B36"/>
    <mergeCell ref="M37:M38"/>
    <mergeCell ref="L37:L38"/>
    <mergeCell ref="C28:C33"/>
    <mergeCell ref="B27:C27"/>
    <mergeCell ref="B18:B24"/>
    <mergeCell ref="B16:B17"/>
    <mergeCell ref="B28:B33"/>
    <mergeCell ref="M13:M15"/>
    <mergeCell ref="L13:L15"/>
    <mergeCell ref="E37:E38"/>
    <mergeCell ref="E13:E15"/>
    <mergeCell ref="D13:D15"/>
    <mergeCell ref="Q1:R1"/>
    <mergeCell ref="Q8:Q10"/>
    <mergeCell ref="R8:R10"/>
    <mergeCell ref="D9:H9"/>
    <mergeCell ref="I9:M9"/>
    <mergeCell ref="I8:M8"/>
    <mergeCell ref="N8:N10"/>
    <mergeCell ref="O8:O10"/>
    <mergeCell ref="P8:P10"/>
    <mergeCell ref="D8:H8"/>
    <mergeCell ref="B3:S3"/>
    <mergeCell ref="S8:S10"/>
    <mergeCell ref="B4:S4"/>
    <mergeCell ref="B5:S5"/>
    <mergeCell ref="B6:S6"/>
    <mergeCell ref="B8:B10"/>
    <mergeCell ref="C8:C10"/>
    <mergeCell ref="E35:E36"/>
    <mergeCell ref="D35:D36"/>
    <mergeCell ref="M16:M17"/>
    <mergeCell ref="F35:F36"/>
    <mergeCell ref="J35:J36"/>
    <mergeCell ref="F41:F42"/>
    <mergeCell ref="B41:B42"/>
    <mergeCell ref="C41:C42"/>
    <mergeCell ref="B40:C40"/>
    <mergeCell ref="C18:C24"/>
    <mergeCell ref="C16:C17"/>
    <mergeCell ref="L16:L17"/>
    <mergeCell ref="M28:M33"/>
    <mergeCell ref="D16:D17"/>
    <mergeCell ref="I16:I17"/>
    <mergeCell ref="H16:H17"/>
    <mergeCell ref="I18:I24"/>
    <mergeCell ref="K18:K24"/>
    <mergeCell ref="D18:D24"/>
    <mergeCell ref="E18:E24"/>
    <mergeCell ref="G16:G17"/>
    <mergeCell ref="E16:E17"/>
    <mergeCell ref="C37:C38"/>
    <mergeCell ref="F37:F38"/>
    <mergeCell ref="B43:B44"/>
    <mergeCell ref="M52:N52"/>
    <mergeCell ref="B47:C47"/>
    <mergeCell ref="D47:S47"/>
    <mergeCell ref="N49:S49"/>
    <mergeCell ref="D56:E56"/>
    <mergeCell ref="M41:M42"/>
    <mergeCell ref="L41:L42"/>
    <mergeCell ref="D28:D33"/>
    <mergeCell ref="D37:D38"/>
    <mergeCell ref="C43:C44"/>
    <mergeCell ref="H41:H42"/>
    <mergeCell ref="G41:G42"/>
    <mergeCell ref="K35:K36"/>
    <mergeCell ref="I35:I36"/>
    <mergeCell ref="B49:C49"/>
    <mergeCell ref="D57:E57"/>
    <mergeCell ref="D53:E53"/>
    <mergeCell ref="I53:K53"/>
    <mergeCell ref="D52:E52"/>
    <mergeCell ref="I52:K52"/>
    <mergeCell ref="B52:C52"/>
    <mergeCell ref="J41:J42"/>
    <mergeCell ref="D41:D42"/>
    <mergeCell ref="E41:E42"/>
    <mergeCell ref="I41:I42"/>
    <mergeCell ref="K41:K42"/>
    <mergeCell ref="K37:K38"/>
    <mergeCell ref="I37:I38"/>
    <mergeCell ref="H37:H38"/>
    <mergeCell ref="G37:G38"/>
    <mergeCell ref="B37:B38"/>
    <mergeCell ref="E43:E44"/>
    <mergeCell ref="D43:D44"/>
    <mergeCell ref="S13:S15"/>
    <mergeCell ref="F43:F44"/>
    <mergeCell ref="J43:J44"/>
    <mergeCell ref="F18:F24"/>
    <mergeCell ref="J18:J24"/>
    <mergeCell ref="F13:F15"/>
    <mergeCell ref="J13:J15"/>
    <mergeCell ref="F16:F17"/>
    <mergeCell ref="J16:J17"/>
    <mergeCell ref="F28:F33"/>
    <mergeCell ref="J28:J33"/>
    <mergeCell ref="K13:K15"/>
    <mergeCell ref="I13:I15"/>
    <mergeCell ref="H13:H15"/>
    <mergeCell ref="G13:G15"/>
    <mergeCell ref="J37:J38"/>
    <mergeCell ref="L28:L33"/>
    <mergeCell ref="K28:K33"/>
    <mergeCell ref="I28:I33"/>
    <mergeCell ref="H28:H33"/>
    <mergeCell ref="G28:G33"/>
    <mergeCell ref="E28:E33"/>
    <mergeCell ref="G18:G24"/>
    <mergeCell ref="M35:M36"/>
    <mergeCell ref="L35:L36"/>
    <mergeCell ref="M43:M44"/>
    <mergeCell ref="L43:L44"/>
    <mergeCell ref="K43:K44"/>
    <mergeCell ref="I43:I44"/>
    <mergeCell ref="H43:H44"/>
    <mergeCell ref="G43:G44"/>
    <mergeCell ref="H35:H36"/>
    <mergeCell ref="G35:G36"/>
  </mergeCells>
  <printOptions horizontalCentered="1"/>
  <pageMargins left="0.39370078740157483" right="0.39370078740157483" top="0.78740157480314965" bottom="0.39370078740157483" header="0" footer="0"/>
  <pageSetup paperSize="9" scale="55" fitToHeight="2" orientation="landscape" horizontalDpi="180" verticalDpi="180" r:id="rId1"/>
  <ignoredErrors>
    <ignoredError sqref="K49:L49 E49 G49:I4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Культ Спорт МП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2021-03-24T08:06:40Z</dcterms:modified>
</cp:coreProperties>
</file>